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B85DE098-8F51-4EC4-A669-09B0A7037092}"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C26" i="1"/>
  <c r="E26" i="1" s="1"/>
  <c r="D24"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2" i="1" l="1"/>
  <c r="E18" i="1"/>
  <c r="E24" i="1"/>
  <c r="D32" i="1"/>
  <c r="C34" i="1"/>
  <c r="E34" i="1" s="1"/>
  <c r="E32" i="1"/>
  <c r="D16" i="1"/>
  <c r="E16" i="1" s="1"/>
  <c r="E39" i="1" s="1"/>
  <c r="D28" i="1"/>
  <c r="E28" i="1" s="1"/>
  <c r="C30" i="1"/>
  <c r="E30" i="1" s="1"/>
</calcChain>
</file>

<file path=xl/sharedStrings.xml><?xml version="1.0" encoding="utf-8"?>
<sst xmlns="http://schemas.openxmlformats.org/spreadsheetml/2006/main" count="72" uniqueCount="36">
  <si>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</si>
  <si>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</si>
  <si>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</si>
  <si>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</si>
  <si>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</si>
  <si>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</si>
  <si>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</si>
  <si>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</si>
  <si>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</si>
  <si>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</si>
  <si>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</si>
  <si>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</si>
  <si>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</si>
  <si>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</si>
  <si>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</si>
  <si>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</si>
  <si>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</si>
  <si>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</si>
  <si>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</si>
  <si>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</si>
  <si>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</si>
  <si>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</si>
  <si>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</si>
  <si>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</si>
  <si>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</si>
  <si>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</si>
  <si>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</si>
  <si>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</si>
  <si>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</si>
  <si>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</si>
  <si>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</si>
  <si>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</si>
  <si>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</si>
  <si>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</si>
  <si>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ACM</t>
  </si>
  <si>
    <t>RIC-545-2.36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</si>
</sst>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45601</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F16" sqref="F1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34</v>
      </c>
      <c r="J2" s="3" t="s">
        <v>1</v>
      </c>
      <c r="K2" s="4">
        <f ca="1">TODAY()</f>
        <v>45601</v>
      </c>
    </row>
    <row r="3" spans="1:11">
      <c r="A3" s="71"/>
      <c r="B3" s="71"/>
      <c r="C3" s="5" t="s">
        <v>2</v>
      </c>
      <c r="D3" s="84" t="s">
        <v>35</v>
      </c>
      <c r="E3" s="85"/>
      <c r="H3" s="22"/>
      <c r="I3" s="6"/>
      <c r="J3" s="6"/>
      <c r="K3" s="6"/>
    </row>
    <row r="4" spans="1:11">
      <c r="A4" s="71"/>
      <c r="B4" s="71"/>
      <c r="C4" s="5" t="s">
        <v>5</v>
      </c>
      <c r="D4" s="56">
        <v>113284</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12525</v>
      </c>
      <c r="E14" s="31">
        <v>0</v>
      </c>
      <c r="F14" s="32">
        <v>0</v>
      </c>
      <c r="G14" s="44"/>
      <c r="H14" s="40"/>
      <c r="I14" s="24"/>
    </row>
    <row r="15" spans="1:11">
      <c r="B15" s="38"/>
      <c r="C15" s="50">
        <f>IF(D14="x",0,ROUND(AVERAGE(B14,B16)*($D14-$D16)*(1/9),0))</f>
        <v>19</v>
      </c>
      <c r="D15" s="47"/>
      <c r="E15" s="25"/>
      <c r="F15" s="28"/>
      <c r="G15" s="43">
        <f>IF(D14="x",0,ROUND((AVERAGE(E14,E16))*($D14-$D16)*(1/27),0))</f>
        <v>0</v>
      </c>
      <c r="H15" s="39">
        <f>IF(D14="X",0,ROUND((AVERAGE(F14,F16))*($D14-$D16)*(1/27),0))</f>
        <v>4</v>
      </c>
      <c r="I15" s="24"/>
    </row>
    <row r="16" spans="1:11">
      <c r="B16" s="36">
        <v>13.6</v>
      </c>
      <c r="C16" s="51"/>
      <c r="D16" s="54">
        <v>12500</v>
      </c>
      <c r="E16" s="31">
        <v>0</v>
      </c>
      <c r="F16" s="32">
        <v>8.8000000000000007</v>
      </c>
      <c r="G16" s="44"/>
      <c r="H16" s="40"/>
      <c r="I16" s="24"/>
    </row>
    <row r="17" spans="1:9">
      <c r="B17" s="38"/>
      <c r="C17" s="50">
        <f>IF(D16="x",0,ROUND(AVERAGE(B16,B18)*($D16-$D18)*(1/9),0))</f>
        <v>55</v>
      </c>
      <c r="D17" s="47"/>
      <c r="E17" s="25"/>
      <c r="F17" s="28"/>
      <c r="G17" s="43">
        <f>IF(D16="x",0,ROUND((AVERAGE(E16,E18))*($D16-$D18)*(1/27),0))</f>
        <v>0</v>
      </c>
      <c r="H17" s="39">
        <f>IF(D16="X",0,ROUND((AVERAGE(F16,F18))*($D16-$D18)*(1/27),0))</f>
        <v>18</v>
      </c>
      <c r="I17" s="24"/>
    </row>
    <row r="18" spans="1:9">
      <c r="B18" s="36">
        <v>20.2</v>
      </c>
      <c r="C18" s="51"/>
      <c r="D18" s="54">
        <v>12470.84</v>
      </c>
      <c r="E18" s="31">
        <v>0</v>
      </c>
      <c r="F18" s="32">
        <v>25.3</v>
      </c>
      <c r="G18" s="44"/>
      <c r="H18" s="40"/>
      <c r="I18" s="24"/>
    </row>
    <row r="19" spans="1:9">
      <c r="B19" s="38"/>
      <c r="C19" s="50">
        <f>IF(D18="x",0,ROUND(AVERAGE(B18,B20)*($D18-$D20)*(1/9),0))</f>
        <v>49</v>
      </c>
      <c r="D19" s="47"/>
      <c r="E19" s="25"/>
      <c r="F19" s="28"/>
      <c r="G19" s="43">
        <f>IF(D18="x",0,ROUND((AVERAGE(E18,E20))*($D18-$D20)*(1/27),0))</f>
        <v>0</v>
      </c>
      <c r="H19" s="39">
        <f>IF(D18="X",0,ROUND((AVERAGE(F18,F20))*($D18-$D20)*(1/27),0))</f>
        <v>18</v>
      </c>
      <c r="I19" s="24"/>
    </row>
    <row r="20" spans="1:9" ht="15.75" thickBot="1">
      <c r="B20" s="37">
        <v>22.3</v>
      </c>
      <c r="C20" s="52"/>
      <c r="D20" s="55">
        <v>12450</v>
      </c>
      <c r="E20" s="33">
        <v>0</v>
      </c>
      <c r="F20" s="34">
        <v>21.8</v>
      </c>
      <c r="G20" s="44"/>
      <c r="H20" s="40"/>
      <c r="I20" s="24"/>
    </row>
    <row r="21" spans="1:9" ht="15.75" thickBot="1">
      <c r="A21" s="24"/>
      <c r="B21" s="24"/>
      <c r="C21" s="48">
        <f>SUM(C10:C20)</f>
        <v>123</v>
      </c>
      <c r="D21" s="77" t="s">
        <v>23</v>
      </c>
      <c r="E21" s="77"/>
      <c r="F21" s="77"/>
      <c r="G21" s="45">
        <f>SUM(G10:G20)</f>
        <v>0</v>
      </c>
      <c r="H21" s="46">
        <f>SUM(H10:H20)</f>
        <v>40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22.3</v>
      </c>
      <c r="C27" s="49"/>
      <c r="D27" s="53">
        <v>12450</v>
      </c>
      <c r="E27" s="29">
        <v>0</v>
      </c>
      <c r="F27" s="30">
        <v>21.8</v>
      </c>
      <c r="G27" s="42"/>
      <c r="H27" s="41"/>
      <c r="I27" s="24"/>
    </row>
    <row r="28" spans="1:9">
      <c r="A28" s="24"/>
      <c r="B28" s="38"/>
      <c r="C28" s="50">
        <f>IF(D27="x",0,ROUND(AVERAGE(B27,B29)*($D27-$D29)*(1/9),0))</f>
        <v>51</v>
      </c>
      <c r="D28" s="47"/>
      <c r="E28" s="25"/>
      <c r="F28" s="28"/>
      <c r="G28" s="43">
        <f>IF(D27="x",0,ROUND((AVERAGE(E27,E29))*($D27-$D29)*(1/27),0))</f>
        <v>0</v>
      </c>
      <c r="H28" s="39">
        <f>IF(D27="X",0,ROUND((AVERAGE(F27,F29))*($D27-$D29)*(1/27),0))</f>
        <v>31</v>
      </c>
      <c r="I28" s="24"/>
    </row>
    <row r="29" spans="1:9">
      <c r="A29" s="24"/>
      <c r="B29" s="36">
        <v>36.1</v>
      </c>
      <c r="C29" s="51"/>
      <c r="D29" s="54">
        <v>12434.16</v>
      </c>
      <c r="E29" s="31">
        <v>0</v>
      </c>
      <c r="F29" s="32">
        <v>84.3</v>
      </c>
      <c r="G29" s="44"/>
      <c r="H29" s="40"/>
      <c r="I29" s="24"/>
    </row>
    <row r="30" spans="1:9">
      <c r="A30" s="24"/>
      <c r="B30" s="38"/>
      <c r="C30" s="50">
        <f>IF(D29="x",0,ROUND(AVERAGE(B29,B31)*($D29-$D31)*(1/9),0))</f>
        <v>48</v>
      </c>
      <c r="D30" s="47"/>
      <c r="E30" s="25"/>
      <c r="F30" s="28"/>
      <c r="G30" s="43">
        <f>IF(D29="x",0,ROUND((AVERAGE(E29,E31))*($D29-$D31)*(1/27),0))</f>
        <v>0</v>
      </c>
      <c r="H30" s="39">
        <f>IF(D29="X",0,ROUND((AVERAGE(F29,F31))*($D29-$D31)*(1/27),0))</f>
        <v>30</v>
      </c>
      <c r="I30" s="24"/>
    </row>
    <row r="31" spans="1:9">
      <c r="A31" s="24"/>
      <c r="B31" s="36">
        <v>32.5</v>
      </c>
      <c r="C31" s="51"/>
      <c r="D31" s="54">
        <v>12421.6</v>
      </c>
      <c r="E31" s="31">
        <v>0</v>
      </c>
      <c r="F31" s="32">
        <v>42.6</v>
      </c>
      <c r="G31" s="44"/>
      <c r="H31" s="40"/>
      <c r="I31" s="24"/>
    </row>
    <row r="32" spans="1:9">
      <c r="A32" s="24"/>
      <c r="B32" s="38"/>
      <c r="C32" s="50">
        <f>IF(D31="x",0,ROUND(AVERAGE(B31,B33)*($D31-$D33)*(1/9),0))</f>
        <v>71</v>
      </c>
      <c r="D32" s="47"/>
      <c r="E32" s="25"/>
      <c r="F32" s="28"/>
      <c r="G32" s="43">
        <f>IF(D31="x",0,ROUND((AVERAGE(E31,E33))*($D31-$D33)*(1/27),0))</f>
        <v>0</v>
      </c>
      <c r="H32" s="39">
        <f>IF(D31="X",0,ROUND((AVERAGE(F31,F33))*($D31-$D33)*(1/27),0))</f>
        <v>24</v>
      </c>
      <c r="I32" s="24"/>
    </row>
    <row r="33" spans="1:9">
      <c r="A33" s="24"/>
      <c r="B33" s="36">
        <v>26.3</v>
      </c>
      <c r="C33" s="51"/>
      <c r="D33" s="54">
        <v>12400</v>
      </c>
      <c r="E33" s="31">
        <v>0</v>
      </c>
      <c r="F33" s="32">
        <v>16.399999999999999</v>
      </c>
      <c r="G33" s="44"/>
      <c r="H33" s="40"/>
      <c r="I33" s="24"/>
    </row>
    <row r="34" spans="1:9">
      <c r="B34" s="38"/>
      <c r="C34" s="50">
        <f>IF(D33="x",0,ROUND(AVERAGE(B33,B35)*($D33-$D35)*(1/9),0))</f>
        <v>32</v>
      </c>
      <c r="D34" s="47"/>
      <c r="E34" s="25"/>
      <c r="F34" s="28"/>
      <c r="G34" s="43">
        <f>IF(D33="x",0,ROUND((AVERAGE(E33,E35))*($D33-$D35)*(1/27),0))</f>
        <v>0</v>
      </c>
      <c r="H34" s="39">
        <f>IF(D33="X",0,ROUND((AVERAGE(F33,F35))*($D33-$D35)*(1/27),0))</f>
        <v>7</v>
      </c>
    </row>
    <row r="35" spans="1:9">
      <c r="B35" s="36">
        <v>0</v>
      </c>
      <c r="C35" s="51"/>
      <c r="D35" s="54">
        <v>12377.98</v>
      </c>
      <c r="E35" s="31">
        <v>0</v>
      </c>
      <c r="F35" s="32">
        <v>0</v>
      </c>
      <c r="G35" s="44"/>
      <c r="H35" s="40"/>
    </row>
    <row r="36" spans="1:9">
      <c r="B36" s="38"/>
      <c r="C36" s="50">
        <f>IF(D35="x",0,ROUND(AVERAGE(B35,B37)*($D35-$D37)*(1/9),0))</f>
        <v>0</v>
      </c>
      <c r="D36" s="47"/>
      <c r="E36" s="25"/>
      <c r="F36" s="28"/>
      <c r="G36" s="43">
        <f>IF(D35="x",0,ROUND((AVERAGE(E35,E37))*($D35-$D37)*(1/27),0))</f>
        <v>0</v>
      </c>
      <c r="H36" s="39">
        <f>IF(D35="X",0,ROUND((AVERAGE(F35,F37))*($D35-$D37)*(1/27),0))</f>
        <v>0</v>
      </c>
    </row>
    <row r="37" spans="1:9" ht="15.75" thickBot="1">
      <c r="B37" s="37">
        <v>0</v>
      </c>
      <c r="C37" s="52"/>
      <c r="D37" s="55">
        <v>12360</v>
      </c>
      <c r="E37" s="33">
        <v>0</v>
      </c>
      <c r="F37" s="34">
        <v>0</v>
      </c>
      <c r="G37" s="44"/>
      <c r="H37" s="40"/>
    </row>
    <row r="38" spans="1:9" ht="15.75" thickBot="1">
      <c r="B38" s="24"/>
      <c r="C38" s="48">
        <f>SUM(C27:C37)</f>
        <v>202</v>
      </c>
      <c r="D38" s="77" t="s">
        <v>23</v>
      </c>
      <c r="E38" s="77"/>
      <c r="F38" s="77"/>
      <c r="G38" s="45">
        <f>SUM(G27:G37)</f>
        <v>0</v>
      </c>
      <c r="H38" s="46">
        <f>SUM(H27:H37)</f>
        <v>92</v>
      </c>
    </row>
    <row r="49" spans="1:13">
      <c r="A49" s="23" t="str">
        <f ca="1">CELL("filename")</f>
        <v>c:\users\amellen\appdata\local\bentley\projectwise\workingdir\ohiodot-pw.bentley.com_ohiodot-pw-02\adam.mellen@dot.ohio.gov\d0344500\[RIC-545 Roadway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2024-11-05T14:01:01Z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